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5" i="1" l="1"/>
  <c r="H26" i="1"/>
  <c r="H27" i="1"/>
  <c r="H24" i="1"/>
  <c r="H19" i="1"/>
  <c r="H20" i="1"/>
  <c r="H21" i="1"/>
  <c r="H18" i="1"/>
  <c r="H14" i="1"/>
  <c r="H15" i="1"/>
  <c r="H13" i="1"/>
  <c r="H22" i="1" l="1"/>
  <c r="H28" i="1"/>
  <c r="H16" i="1"/>
  <c r="D28" i="1"/>
  <c r="E28" i="1"/>
  <c r="D22" i="1"/>
  <c r="E22" i="1"/>
  <c r="D16" i="1"/>
  <c r="E16" i="1"/>
  <c r="H29" i="1" l="1"/>
  <c r="D29" i="1"/>
  <c r="E29" i="1"/>
</calcChain>
</file>

<file path=xl/sharedStrings.xml><?xml version="1.0" encoding="utf-8"?>
<sst xmlns="http://schemas.openxmlformats.org/spreadsheetml/2006/main" count="64" uniqueCount="30">
  <si>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</si>
  <si>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</si>
  <si>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</si>
  <si>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</si>
  <si>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</si>
  <si>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</si>
  <si>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</si>
  <si>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6.61</t>
  </si>
  <si>
    <t>ОБЩИНА БЕРКОВИЦА</t>
  </si>
  <si>
    <t>Селски, горски път</t>
  </si>
  <si>
    <t>9.65</t>
  </si>
  <si>
    <t>Общо за ползвателя</t>
  </si>
  <si>
    <t>РАЙКА РАНГЕЛОВА ИЛИЕВА</t>
  </si>
  <si>
    <t>2.62</t>
  </si>
  <si>
    <t>8.62</t>
  </si>
  <si>
    <t>9.61</t>
  </si>
  <si>
    <t>ИВАНКА БОРИСЛАВОВА ИЛИЕВА</t>
  </si>
  <si>
    <t>9.64</t>
  </si>
  <si>
    <t>10.64</t>
  </si>
  <si>
    <t>ФЕРМА - Регистри</t>
  </si>
  <si>
    <t>Общинска служба "Земеделие" БЕРКОВИЦА</t>
  </si>
  <si>
    <t>Землище на РАШОВИЦА ЕКАТТЕ 62311</t>
  </si>
  <si>
    <t>стопанска година 2023/2024</t>
  </si>
  <si>
    <t>Доброволно споразумение вх. № 12/18.10.2023 г. по чл.37в за орна земля</t>
  </si>
  <si>
    <t>ПОЛЗВАТЕЛИ по чл.37в, ал. 16 от ЗСПЗЗ - пътища и канали</t>
  </si>
  <si>
    <t>Министерство на земеделието и храните</t>
  </si>
  <si>
    <t>Общо за землището: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</si>
  <si>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</si>
  <si>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</si>
  <si>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Рашовица, общ. Берковица, обл. Монтана – 25.00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</si>
</sst>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A12" sqref="A12"/>
    </sheetView>
  </sheetViews>
  <sheetFormatPr defaultRowHeight="15" x14ac:dyDescent="0.25"/>
  <cols>
    <col min="1" max="1" width="31.5703125" bestFit="1" customWidth="1"/>
    <col min="2" max="2" width="8.42578125" bestFit="1" customWidth="1"/>
    <col min="3" max="3" width="23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6" t="s">
        <v>25</v>
      </c>
      <c r="B1" s="26"/>
      <c r="C1" s="26"/>
      <c r="D1" s="26"/>
      <c r="E1" s="26"/>
      <c r="F1" s="26"/>
      <c r="G1" s="26"/>
      <c r="H1" s="26"/>
    </row>
    <row r="2" spans="1:8" x14ac:dyDescent="0.25">
      <c r="A2" s="22" t="s">
        <v>19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20</v>
      </c>
      <c r="B3" s="22"/>
      <c r="C3" s="22"/>
      <c r="D3" s="22"/>
      <c r="E3" s="22"/>
      <c r="F3" s="22"/>
      <c r="G3" s="22"/>
      <c r="H3" s="22"/>
    </row>
    <row r="4" spans="1:8" x14ac:dyDescent="0.25">
      <c r="A4" s="22" t="s">
        <v>21</v>
      </c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22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23</v>
      </c>
      <c r="B6" s="22"/>
      <c r="C6" s="22"/>
      <c r="D6" s="22"/>
      <c r="E6" s="22"/>
      <c r="F6" s="22"/>
      <c r="G6" s="22"/>
      <c r="H6" s="22"/>
    </row>
    <row r="7" spans="1:8" ht="17.25" customHeight="1" x14ac:dyDescent="0.25">
      <c r="A7" s="22" t="s">
        <v>24</v>
      </c>
      <c r="B7" s="22"/>
      <c r="C7" s="22"/>
      <c r="D7" s="22"/>
      <c r="E7" s="22"/>
      <c r="F7" s="22"/>
      <c r="G7" s="22"/>
      <c r="H7" s="22"/>
    </row>
    <row r="8" spans="1:8" ht="17.25" customHeight="1" x14ac:dyDescent="0.25">
      <c r="A8" s="20"/>
      <c r="B8" s="20"/>
      <c r="C8" s="20"/>
      <c r="D8" s="20"/>
      <c r="E8" s="20"/>
      <c r="F8" s="20"/>
      <c r="G8" s="20"/>
      <c r="H8" s="20"/>
    </row>
    <row r="9" spans="1:8" ht="11.25" customHeight="1" x14ac:dyDescent="0.25">
      <c r="A9" s="19"/>
      <c r="B9" s="19"/>
      <c r="C9" s="19"/>
      <c r="D9" s="19"/>
      <c r="E9" s="19"/>
      <c r="F9" s="19"/>
      <c r="G9" s="19"/>
      <c r="H9" s="19"/>
    </row>
    <row r="10" spans="1:8" ht="57.75" customHeight="1" x14ac:dyDescent="0.25">
      <c r="A10" s="23" t="s">
        <v>29</v>
      </c>
      <c r="B10" s="24"/>
      <c r="C10" s="24"/>
      <c r="D10" s="24"/>
      <c r="E10" s="24"/>
      <c r="F10" s="24"/>
      <c r="G10" s="24"/>
      <c r="H10" s="25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45" x14ac:dyDescent="0.25">
      <c r="A12" s="15" t="s">
        <v>27</v>
      </c>
      <c r="B12" s="21" t="s">
        <v>0</v>
      </c>
      <c r="C12" s="21" t="s">
        <v>1</v>
      </c>
      <c r="D12" s="15" t="s">
        <v>2</v>
      </c>
      <c r="E12" s="15" t="s">
        <v>3</v>
      </c>
      <c r="F12" s="15" t="s">
        <v>4</v>
      </c>
      <c r="G12" s="15" t="s">
        <v>5</v>
      </c>
      <c r="H12" s="15" t="s">
        <v>28</v>
      </c>
    </row>
    <row r="13" spans="1:8" x14ac:dyDescent="0.25">
      <c r="A13" s="9" t="s">
        <v>6</v>
      </c>
      <c r="B13" s="8" t="s">
        <v>7</v>
      </c>
      <c r="C13" s="10" t="s">
        <v>8</v>
      </c>
      <c r="D13" s="11">
        <v>2.4860000000000002</v>
      </c>
      <c r="E13" s="11">
        <v>1.0860000000000001</v>
      </c>
      <c r="F13" s="9" t="s">
        <v>9</v>
      </c>
      <c r="G13" s="12">
        <v>25</v>
      </c>
      <c r="H13" s="12">
        <f>E13*G13</f>
        <v>27.150000000000002</v>
      </c>
    </row>
    <row r="14" spans="1:8" x14ac:dyDescent="0.25">
      <c r="A14" s="9" t="s">
        <v>6</v>
      </c>
      <c r="B14" s="8" t="s">
        <v>10</v>
      </c>
      <c r="C14" s="10" t="s">
        <v>8</v>
      </c>
      <c r="D14" s="11">
        <v>4.4930000000000003</v>
      </c>
      <c r="E14" s="11">
        <v>0.28599999999999998</v>
      </c>
      <c r="F14" s="9" t="s">
        <v>9</v>
      </c>
      <c r="G14" s="12">
        <v>25</v>
      </c>
      <c r="H14" s="12">
        <f>E14*G14</f>
        <v>7.1499999999999995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4.4930000000000003</v>
      </c>
      <c r="E15" s="11">
        <v>0.33200000000000002</v>
      </c>
      <c r="F15" s="9" t="s">
        <v>9</v>
      </c>
      <c r="G15" s="12">
        <v>25</v>
      </c>
      <c r="H15" s="12">
        <f>E15*G15</f>
        <v>8.3000000000000007</v>
      </c>
    </row>
    <row r="16" spans="1:8" x14ac:dyDescent="0.25">
      <c r="A16" s="14" t="s">
        <v>11</v>
      </c>
      <c r="B16" s="15"/>
      <c r="C16" s="16"/>
      <c r="D16" s="17">
        <f>SUM(D13:D15)</f>
        <v>11.472000000000001</v>
      </c>
      <c r="E16" s="17">
        <f>SUM(E13:E15)</f>
        <v>1.7040000000000002</v>
      </c>
      <c r="F16" s="14"/>
      <c r="G16" s="18"/>
      <c r="H16" s="18">
        <f>SUM(H13:H15)</f>
        <v>42.600000000000009</v>
      </c>
    </row>
    <row r="17" spans="1:8" x14ac:dyDescent="0.25">
      <c r="A17" s="9"/>
      <c r="B17" s="7"/>
      <c r="C17" s="13"/>
      <c r="D17" s="11"/>
      <c r="E17" s="11"/>
      <c r="F17" s="9"/>
      <c r="G17" s="12"/>
      <c r="H17" s="12"/>
    </row>
    <row r="18" spans="1:8" x14ac:dyDescent="0.25">
      <c r="A18" s="9" t="s">
        <v>12</v>
      </c>
      <c r="B18" s="8" t="s">
        <v>13</v>
      </c>
      <c r="C18" s="10" t="s">
        <v>8</v>
      </c>
      <c r="D18" s="11">
        <v>1.44</v>
      </c>
      <c r="E18" s="11">
        <v>0.23599999999999999</v>
      </c>
      <c r="F18" s="9" t="s">
        <v>9</v>
      </c>
      <c r="G18" s="12">
        <v>25</v>
      </c>
      <c r="H18" s="12">
        <f>E18*G18</f>
        <v>5.8999999999999995</v>
      </c>
    </row>
    <row r="19" spans="1:8" x14ac:dyDescent="0.25">
      <c r="A19" s="9" t="s">
        <v>12</v>
      </c>
      <c r="B19" s="8" t="s">
        <v>13</v>
      </c>
      <c r="C19" s="10" t="s">
        <v>8</v>
      </c>
      <c r="D19" s="11">
        <v>1.44</v>
      </c>
      <c r="E19" s="11">
        <v>0.36599999999999999</v>
      </c>
      <c r="F19" s="9" t="s">
        <v>9</v>
      </c>
      <c r="G19" s="12">
        <v>25</v>
      </c>
      <c r="H19" s="12">
        <f>E19*G19</f>
        <v>9.15</v>
      </c>
    </row>
    <row r="20" spans="1:8" x14ac:dyDescent="0.25">
      <c r="A20" s="9" t="s">
        <v>12</v>
      </c>
      <c r="B20" s="8" t="s">
        <v>14</v>
      </c>
      <c r="C20" s="10" t="s">
        <v>8</v>
      </c>
      <c r="D20" s="11">
        <v>3.23</v>
      </c>
      <c r="E20" s="11">
        <v>0.13700000000000001</v>
      </c>
      <c r="F20" s="9" t="s">
        <v>9</v>
      </c>
      <c r="G20" s="12">
        <v>25</v>
      </c>
      <c r="H20" s="12">
        <f>E20*G20</f>
        <v>3.4250000000000003</v>
      </c>
    </row>
    <row r="21" spans="1:8" x14ac:dyDescent="0.25">
      <c r="A21" s="9" t="s">
        <v>12</v>
      </c>
      <c r="B21" s="8" t="s">
        <v>15</v>
      </c>
      <c r="C21" s="10" t="s">
        <v>8</v>
      </c>
      <c r="D21" s="11">
        <v>0.61899999999999999</v>
      </c>
      <c r="E21" s="11">
        <v>0.438</v>
      </c>
      <c r="F21" s="9" t="s">
        <v>9</v>
      </c>
      <c r="G21" s="12">
        <v>25</v>
      </c>
      <c r="H21" s="12">
        <f>E21*G21</f>
        <v>10.95</v>
      </c>
    </row>
    <row r="22" spans="1:8" x14ac:dyDescent="0.25">
      <c r="A22" s="14" t="s">
        <v>11</v>
      </c>
      <c r="B22" s="15"/>
      <c r="C22" s="16"/>
      <c r="D22" s="17">
        <f>SUM(D18:D21)</f>
        <v>6.7289999999999992</v>
      </c>
      <c r="E22" s="17">
        <f>SUM(E18:E21)</f>
        <v>1.177</v>
      </c>
      <c r="F22" s="14"/>
      <c r="G22" s="18"/>
      <c r="H22" s="18">
        <f>SUM(H18:H21)</f>
        <v>29.425000000000001</v>
      </c>
    </row>
    <row r="23" spans="1:8" x14ac:dyDescent="0.25">
      <c r="A23" s="9"/>
      <c r="B23" s="7"/>
      <c r="C23" s="13"/>
      <c r="D23" s="11"/>
      <c r="E23" s="11"/>
      <c r="F23" s="9"/>
      <c r="G23" s="12"/>
      <c r="H23" s="12"/>
    </row>
    <row r="24" spans="1:8" x14ac:dyDescent="0.25">
      <c r="A24" s="9" t="s">
        <v>16</v>
      </c>
      <c r="B24" s="8" t="s">
        <v>17</v>
      </c>
      <c r="C24" s="10" t="s">
        <v>8</v>
      </c>
      <c r="D24" s="11">
        <v>1.9630000000000001</v>
      </c>
      <c r="E24" s="11">
        <v>1.859</v>
      </c>
      <c r="F24" s="9" t="s">
        <v>9</v>
      </c>
      <c r="G24" s="12">
        <v>25</v>
      </c>
      <c r="H24" s="12">
        <f>E24*G24</f>
        <v>46.475000000000001</v>
      </c>
    </row>
    <row r="25" spans="1:8" x14ac:dyDescent="0.25">
      <c r="A25" s="9" t="s">
        <v>16</v>
      </c>
      <c r="B25" s="8" t="s">
        <v>10</v>
      </c>
      <c r="C25" s="10" t="s">
        <v>8</v>
      </c>
      <c r="D25" s="11">
        <v>4.4930000000000003</v>
      </c>
      <c r="E25" s="11">
        <v>8.2000000000000003E-2</v>
      </c>
      <c r="F25" s="9" t="s">
        <v>9</v>
      </c>
      <c r="G25" s="12">
        <v>25</v>
      </c>
      <c r="H25" s="12">
        <f>E25*G25</f>
        <v>2.0500000000000003</v>
      </c>
    </row>
    <row r="26" spans="1:8" x14ac:dyDescent="0.25">
      <c r="A26" s="9" t="s">
        <v>16</v>
      </c>
      <c r="B26" s="8" t="s">
        <v>10</v>
      </c>
      <c r="C26" s="10" t="s">
        <v>8</v>
      </c>
      <c r="D26" s="11">
        <v>4.4930000000000003</v>
      </c>
      <c r="E26" s="11">
        <v>0.312</v>
      </c>
      <c r="F26" s="9" t="s">
        <v>9</v>
      </c>
      <c r="G26" s="12">
        <v>25</v>
      </c>
      <c r="H26" s="12">
        <f>E26*G26</f>
        <v>7.8</v>
      </c>
    </row>
    <row r="27" spans="1:8" x14ac:dyDescent="0.25">
      <c r="A27" s="9" t="s">
        <v>16</v>
      </c>
      <c r="B27" s="8" t="s">
        <v>18</v>
      </c>
      <c r="C27" s="10" t="s">
        <v>8</v>
      </c>
      <c r="D27" s="11">
        <v>0.60899999999999999</v>
      </c>
      <c r="E27" s="11">
        <v>0.57299999999999995</v>
      </c>
      <c r="F27" s="9" t="s">
        <v>9</v>
      </c>
      <c r="G27" s="12">
        <v>25</v>
      </c>
      <c r="H27" s="12">
        <f>E27*G27</f>
        <v>14.324999999999999</v>
      </c>
    </row>
    <row r="28" spans="1:8" x14ac:dyDescent="0.25">
      <c r="A28" s="14" t="s">
        <v>11</v>
      </c>
      <c r="B28" s="15"/>
      <c r="C28" s="16"/>
      <c r="D28" s="17">
        <f>SUM(D24:D27)</f>
        <v>11.558000000000002</v>
      </c>
      <c r="E28" s="17">
        <f>SUM(E24:E27)</f>
        <v>2.8260000000000001</v>
      </c>
      <c r="F28" s="14"/>
      <c r="G28" s="18"/>
      <c r="H28" s="18">
        <f>SUM(H24:H27)</f>
        <v>70.649999999999991</v>
      </c>
    </row>
    <row r="29" spans="1:8" x14ac:dyDescent="0.25">
      <c r="A29" s="14" t="s">
        <v>26</v>
      </c>
      <c r="B29" s="15"/>
      <c r="C29" s="16"/>
      <c r="D29" s="17">
        <f>D28+D22+D16</f>
        <v>29.759</v>
      </c>
      <c r="E29" s="17">
        <f>E28+E22+E16</f>
        <v>5.7070000000000007</v>
      </c>
      <c r="F29" s="14"/>
      <c r="G29" s="18"/>
      <c r="H29" s="18">
        <f>H28+H22+H16</f>
        <v>142.67500000000001</v>
      </c>
    </row>
    <row r="30" spans="1:8" x14ac:dyDescent="0.25">
      <c r="B30" s="1"/>
      <c r="C30" s="2"/>
      <c r="D30" s="3"/>
      <c r="E30" s="3"/>
      <c r="G30" s="4"/>
      <c r="H30" s="4"/>
    </row>
  </sheetData>
  <mergeCells count="8">
    <mergeCell ref="A1:H1"/>
    <mergeCell ref="A2:H2"/>
    <mergeCell ref="A3:H3"/>
    <mergeCell ref="A4:H4"/>
    <mergeCell ref="A6:H6"/>
    <mergeCell ref="A7:H7"/>
    <mergeCell ref="A10:H10"/>
    <mergeCell ref="A5:H5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2023-11-09T09:13:15Z</cp:lastPrinted>
  <dcterms:created xsi:type="dcterms:W3CDTF">2023-10-31T09:00:53Z</dcterms:created>
  <dcterms:modified xsi:type="dcterms:W3CDTF">2023-11-09T09:13:49Z</dcterms:modified>
</cp:coreProperties>
</file>